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T:\Afdelingen\SCD_Inkoop\Afdeling Inkoop\2 Projecten lopend\Projecten REG\230027REG Leerlingen- en jeugdvervoer\02 Aanbestedingsstukken\02 Nota van inlichtingen\NVI2\"/>
    </mc:Choice>
  </mc:AlternateContent>
  <xr:revisionPtr revIDLastSave="0" documentId="8_{C29F02FF-2CD3-4B4C-A676-E8B9AF0D996C}" xr6:coauthVersionLast="47" xr6:coauthVersionMax="47" xr10:uidLastSave="{00000000-0000-0000-0000-000000000000}"/>
  <bookViews>
    <workbookView xWindow="-108" yWindow="-108" windowWidth="30936" windowHeight="16896" xr2:uid="{00000000-000D-0000-FFFF-FFFF00000000}"/>
  </bookViews>
  <sheets>
    <sheet name="Inschrijfstaat 230027REG v2.0" sheetId="1" r:id="rId1"/>
  </sheets>
  <definedNames>
    <definedName name="_xlnm.Print_Area" localSheetId="0">'Inschrijfstaat 230027REG v2.0'!$A$1:$G$72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 l="1"/>
  <c r="F43" i="1" s="1"/>
  <c r="F33" i="1"/>
  <c r="F29" i="1"/>
  <c r="J29" i="1" l="1"/>
  <c r="K29" i="1"/>
  <c r="E34" i="1"/>
  <c r="F34" i="1" s="1"/>
  <c r="E30" i="1"/>
  <c r="F30" i="1" s="1"/>
  <c r="K34" i="1"/>
  <c r="K33" i="1"/>
  <c r="K30" i="1"/>
  <c r="K41" i="1"/>
  <c r="J41" i="1"/>
  <c r="J34" i="1"/>
  <c r="J33" i="1"/>
  <c r="J30" i="1"/>
  <c r="F26" i="1"/>
  <c r="J26" i="1" s="1"/>
  <c r="F25" i="1"/>
  <c r="K25" i="1" l="1"/>
  <c r="J25" i="1"/>
  <c r="F36" i="1"/>
  <c r="F46" i="1" s="1"/>
  <c r="K26" i="1"/>
  <c r="J47" i="1"/>
  <c r="K47" i="1" l="1"/>
  <c r="F47" i="1" s="1"/>
</calcChain>
</file>

<file path=xl/sharedStrings.xml><?xml version="1.0" encoding="utf-8"?>
<sst xmlns="http://schemas.openxmlformats.org/spreadsheetml/2006/main" count="108" uniqueCount="80">
  <si>
    <t xml:space="preserve"> </t>
  </si>
  <si>
    <t>Eenheid</t>
  </si>
  <si>
    <t>Inschrijver / Combinant 1</t>
  </si>
  <si>
    <t>Op</t>
  </si>
  <si>
    <t>dag, maand, jaar</t>
  </si>
  <si>
    <t>Te</t>
  </si>
  <si>
    <t>plaats</t>
  </si>
  <si>
    <t>Door</t>
  </si>
  <si>
    <t>naam en voorletters, functie</t>
  </si>
  <si>
    <t>als rechtsgeldig vertegenwoordiger van</t>
  </si>
  <si>
    <t>Onderneming</t>
  </si>
  <si>
    <t>Combinant 2</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</si>
  <si>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</si>
  <si>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Toelichting</t>
  </si>
  <si>
    <t>Eenheidsprijs</t>
  </si>
  <si>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</si>
  <si>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 xml:space="preserve"> - Alle vermelde en aan te bieden tarieven zijn exclusief BTW, en all-in.</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</si>
  <si>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</si>
  <si>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</si>
  <si>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</si>
  <si>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</si>
  <si>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</si>
  <si>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 xml:space="preserve">per uur </t>
  </si>
  <si>
    <t>Deelname chauffeur aan specifieke trainingen en/of informatieavonden van Opdrachtgever</t>
  </si>
  <si>
    <t>Voorwaarden voor de prijsaanbieding</t>
  </si>
  <si>
    <t>Maximum</t>
  </si>
  <si>
    <t>Uurtarief beschikbaarheidsuur</t>
  </si>
  <si>
    <t>Mininum</t>
  </si>
  <si>
    <t>Aangeboden eenheidsprijs</t>
  </si>
  <si>
    <t>Tol en veergelden</t>
  </si>
  <si>
    <t>werkelijke kosten</t>
  </si>
  <si>
    <t>Kennismaking met de Klant voor zover deze kennismaking in opdracht van Stroomlijn</t>
  </si>
  <si>
    <t>per Beschikbaarheidsuur</t>
  </si>
  <si>
    <t>Inzet van een chauffeur zonder voertuig t.b.v. bijvoorbeeld Wijkhopper</t>
  </si>
  <si>
    <t xml:space="preserve">Handtekening
</t>
  </si>
  <si>
    <t xml:space="preserve"> - Belangrijk hierbij is dat de aanbestedende dienst een aantal tarieven hanteert die zij vooraf vastgesteld heeft, en eenheidsprijzen hanteert waarvoor Inschrijver een prijsaanbieding doet binnen de gestelde bandbreedtes.</t>
  </si>
  <si>
    <t xml:space="preserve"> - Inschrijvers kunnen slechts op de gehele opdracht inschrijven. Inschrijving op delen van de opdracht is niet toegestaan en leidt tot uitsluiting van de verdere aanbestedingsprocedure.</t>
  </si>
  <si>
    <t>Taxidiensten</t>
  </si>
  <si>
    <t>Indicatief aantal</t>
  </si>
  <si>
    <t>Totale kosten per week</t>
  </si>
  <si>
    <t>Vaste tarieven leerlingen- en jeugdhulpvervoer</t>
  </si>
  <si>
    <t>Starttarief 4 persoons taxi / 8 persoonstaxibus</t>
  </si>
  <si>
    <t>per rit</t>
  </si>
  <si>
    <t>Starttarief rolstoelbus</t>
  </si>
  <si>
    <t>Variabele tarieven leerlingenvervoer</t>
  </si>
  <si>
    <t>Bandbreedte variabele tarieven leerlingenvervoer</t>
  </si>
  <si>
    <t>Tarief</t>
  </si>
  <si>
    <t>Kilometertarief leerlingenvervoer 4 persoons taxi / 8 persoonstaxibus</t>
  </si>
  <si>
    <t>per kilometer beladen reisafstand</t>
  </si>
  <si>
    <t>Minimum</t>
  </si>
  <si>
    <t>Kilometertarief leerlingenvervoer rolstoelbus</t>
  </si>
  <si>
    <t>Variabele tarieven jeugdhulpvervoer</t>
  </si>
  <si>
    <t>Bandbreedte variabele tarieven jeugdvervoer</t>
  </si>
  <si>
    <t>Kilometertarief jeugdhulpvervoer 4 persoons taxi / 8 persoons taxibus</t>
  </si>
  <si>
    <t>Kilometertarief jeugdhulpvervoer rolstoelbus</t>
  </si>
  <si>
    <t>Bandbreedte beschikbaarheidsuurtarief taxidiensten</t>
  </si>
  <si>
    <t>per beschikbaarheidsuur</t>
  </si>
  <si>
    <t>Totaalprijs per week leerlingen- en jeugdhulpvervoer</t>
  </si>
  <si>
    <t>Totaalprijs per week taxidiensten</t>
  </si>
  <si>
    <t>Leerlingen- en jeugdhulpvervoer
Ritten (heen en retour) leerlingenvervoer naar de gemeenten Barendrecht, Hoeksche Waard, Capelle a/d/ IJssel, Nissewaard, Ridderkerk en Rotterdam e.o. aangevuld met jeugdhulpvervoer.</t>
  </si>
  <si>
    <t>Totaalprijs en scoreberekening</t>
  </si>
  <si>
    <t>Totaalprijs per week leerlingenvervoer, jeugdhulpvervoer en taxidiensten</t>
  </si>
  <si>
    <t>Score voor de inschrijfprijs</t>
  </si>
  <si>
    <t>Overige Eenheidsprijzen van toepassing</t>
  </si>
  <si>
    <t>Minimaal</t>
  </si>
  <si>
    <t>Maximaal</t>
  </si>
  <si>
    <t>Inschrijving op de onderkant van de bandbreedtes leidt tot een score van 10 punten, een inschrijving op de bovenkant van de bandbreedtes leidt tot een score van 0 punten.</t>
  </si>
  <si>
    <t>Inzet van een begeleider</t>
  </si>
  <si>
    <t>Minimum van één uur, vanaf moment instap begeleide Reiziger tot uitstap laatste Reiziger</t>
  </si>
  <si>
    <t>Formulier 6 - Inschrijfstaat (versie 0.4)</t>
  </si>
  <si>
    <t xml:space="preserve"> - De Inschrijvingsprijs betreft de totale, fictieve, wekelijkse kosten, en is gebaseerd op de uitgangspunten en eisen in de Aanbestedingsleidraad en Bijlagen, waaronder het concept vervoersplam en beschikbaarheidsrooster in Bijlage 7 en het overzicht van Basepoints in Bijlage 8.</t>
  </si>
  <si>
    <t xml:space="preserve"> - Op deze Inschrijfstaat  vult Inschrijver de aangeboden eenheidsprijzen voor de opdracht in, voor die tarieven waar de Aanbestedende Dienst dit verlangt (geel gemarkeerde cellen).</t>
  </si>
  <si>
    <t>- Voor het leerlingen- en jeugdhulpvervoer geldt voor het starttarief voor 4 persoonstaxi en 8 persoonsbus één tarief, en voor het starttarief voor rolstoelbussen geldt een afzonderlijk, hoger starttarief, vanwege de hogere kosten die aan dit voertuigtype vast hangen, beide bepaald door de Aanbestedende Dienst.</t>
  </si>
  <si>
    <t xml:space="preserve">- Voor het variabele kilometertarief geldt een integraal tarief voor zowel 4 persoonstaxi en 8 persoonsbussen, als voor rolstoelbussen, waar wel onderscheid gemaakt wordt tussen leerlingenvervoer en jeugdhulpvervoer.
</t>
  </si>
  <si>
    <t>- De geel gemarkeerde cellen worden door de Inschrijver ingevuld. De variabele kilometertarieven voor de rolstoelbussen worden automatisch ingevuld.</t>
  </si>
  <si>
    <t>Tarief vastgesteld door aanbestedende dienst (zie Formulier 5 - PvE deel 2, eis 3.3)</t>
  </si>
  <si>
    <t>Tarief vastgesteld door aanbestedende dienst (zie Formulier 5 - PvE deel 2, eis 9.2)</t>
  </si>
  <si>
    <t>Werkelijke kosten te declareren bij Stroomlijn (zie Bijlage 5 Concept Overeenkomst, artikel 4 lid 3)</t>
  </si>
  <si>
    <t>Behorende bij aanbesteding: 230027REG Doelgroepenvervoer (versie 2.0)</t>
  </si>
  <si>
    <t>LET OP: voeg bij de Inschrijving tevens Formulier 10 - Open Calculatie Alle Vervoersstromen bij, waarbij de ingevulde gegevens sluitend zijn ten opzichte van de aangeboden tarieven.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</si>
</sst>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12"/>
      <name val="Verdana"/>
      <family val="2"/>
    </font>
    <font>
      <b/>
      <sz val="11"/>
      <color theme="0"/>
      <name val="Verdana"/>
      <family val="2"/>
    </font>
    <font>
      <sz val="11"/>
      <color theme="1"/>
      <name val="Verdana"/>
      <family val="2"/>
    </font>
    <font>
      <sz val="9"/>
      <color rgb="FFFF0000"/>
      <name val="Verdana"/>
      <family val="2"/>
    </font>
    <font>
      <sz val="9"/>
      <color theme="0"/>
      <name val="Verdana"/>
      <family val="2"/>
    </font>
    <font>
      <b/>
      <sz val="9"/>
      <color theme="0"/>
      <name val="Verdana"/>
      <family val="2"/>
    </font>
    <font>
      <sz val="11"/>
      <color theme="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4">
    <xf numFmtId="0" fontId="0" fillId="0" borderId="0" xfId="0"/>
    <xf numFmtId="0" fontId="5" fillId="2" borderId="2" xfId="0" applyFont="1" applyFill="1" applyBorder="1" applyAlignment="1">
      <alignment horizontal="left" vertical="top" wrapText="1"/>
    </xf>
    <xf numFmtId="0" fontId="5" fillId="2" borderId="1" xfId="0" applyFont="1" applyFill="1" applyBorder="1" applyAlignment="1">
      <alignment horizontal="left" vertical="top" wrapText="1"/>
    </xf>
    <xf numFmtId="0" fontId="3" fillId="0" borderId="0" xfId="0" applyFont="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5" fillId="0" borderId="0" xfId="0" quotePrefix="1" applyFont="1" applyAlignment="1">
      <alignment horizontal="left" vertical="top"/>
    </xf>
    <xf numFmtId="0" fontId="2" fillId="0" borderId="2" xfId="0" applyFont="1" applyBorder="1" applyAlignment="1">
      <alignment horizontal="left" vertical="top" wrapText="1"/>
    </xf>
    <xf numFmtId="0" fontId="3" fillId="2" borderId="2" xfId="0" applyFont="1" applyFill="1" applyBorder="1" applyAlignment="1">
      <alignment horizontal="left" vertical="top" wrapText="1"/>
    </xf>
    <xf numFmtId="44" fontId="2" fillId="0" borderId="2" xfId="1" applyFont="1" applyBorder="1" applyAlignment="1" applyProtection="1">
      <alignment horizontal="left" vertical="top" wrapText="1"/>
    </xf>
    <xf numFmtId="0" fontId="4" fillId="0" borderId="2" xfId="0" applyFont="1" applyBorder="1" applyAlignment="1">
      <alignment horizontal="left" vertical="top" wrapText="1"/>
    </xf>
    <xf numFmtId="0" fontId="5" fillId="0" borderId="2" xfId="0" applyFont="1" applyBorder="1" applyAlignment="1">
      <alignment horizontal="left" vertical="top" wrapText="1"/>
    </xf>
    <xf numFmtId="0" fontId="2" fillId="0" borderId="0" xfId="0" applyFont="1" applyAlignment="1">
      <alignment horizontal="left" vertical="top"/>
    </xf>
    <xf numFmtId="0" fontId="5" fillId="3" borderId="2" xfId="0" applyFont="1" applyFill="1" applyBorder="1" applyAlignment="1" applyProtection="1">
      <alignment horizontal="left" vertical="top" wrapText="1"/>
      <protection locked="0"/>
    </xf>
    <xf numFmtId="44" fontId="2" fillId="3" borderId="1" xfId="1" applyFont="1" applyFill="1" applyBorder="1" applyAlignment="1" applyProtection="1">
      <alignment horizontal="left" vertical="top" wrapText="1"/>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0" fontId="2" fillId="0" borderId="6" xfId="0" applyFont="1" applyBorder="1" applyAlignment="1">
      <alignment horizontal="left" vertical="top" wrapText="1"/>
    </xf>
    <xf numFmtId="0" fontId="7" fillId="6" borderId="2" xfId="0" applyFont="1" applyFill="1" applyBorder="1" applyAlignment="1">
      <alignment horizontal="left" vertical="top" wrapText="1"/>
    </xf>
    <xf numFmtId="0" fontId="6" fillId="0" borderId="0" xfId="0" applyFont="1" applyAlignment="1">
      <alignment horizontal="left" vertical="top"/>
    </xf>
    <xf numFmtId="44" fontId="2" fillId="3" borderId="2" xfId="1" applyFont="1" applyFill="1" applyBorder="1" applyAlignment="1" applyProtection="1">
      <alignment horizontal="left" vertical="top" wrapText="1"/>
      <protection locked="0"/>
    </xf>
    <xf numFmtId="2" fontId="5" fillId="0" borderId="2" xfId="0" applyNumberFormat="1" applyFont="1" applyBorder="1" applyAlignment="1">
      <alignment horizontal="left" vertical="top" wrapText="1"/>
    </xf>
    <xf numFmtId="0" fontId="3" fillId="5" borderId="7" xfId="0" applyFont="1" applyFill="1" applyBorder="1" applyAlignment="1">
      <alignment horizontal="right" vertical="top" wrapText="1"/>
    </xf>
    <xf numFmtId="0" fontId="3" fillId="5" borderId="8" xfId="0" applyFont="1" applyFill="1" applyBorder="1" applyAlignment="1">
      <alignment horizontal="center" vertical="top" wrapText="1"/>
    </xf>
    <xf numFmtId="44" fontId="2" fillId="0" borderId="1" xfId="1" applyFont="1" applyBorder="1" applyAlignment="1" applyProtection="1">
      <alignment horizontal="left" vertical="top" wrapText="1"/>
    </xf>
    <xf numFmtId="0" fontId="5" fillId="5" borderId="9" xfId="0" applyFont="1" applyFill="1" applyBorder="1" applyAlignment="1">
      <alignment horizontal="right" vertical="top" wrapText="1"/>
    </xf>
    <xf numFmtId="0" fontId="5" fillId="5" borderId="11" xfId="0" applyFont="1" applyFill="1" applyBorder="1" applyAlignment="1">
      <alignment horizontal="right" vertical="top" wrapText="1"/>
    </xf>
    <xf numFmtId="0" fontId="2" fillId="0" borderId="2" xfId="0" applyFont="1" applyBorder="1" applyAlignment="1">
      <alignment horizontal="center" vertical="top" wrapText="1"/>
    </xf>
    <xf numFmtId="0" fontId="8" fillId="0" borderId="0" xfId="0" applyFont="1" applyAlignment="1">
      <alignment horizontal="left" vertical="top" wrapText="1"/>
    </xf>
    <xf numFmtId="44" fontId="2" fillId="0" borderId="6" xfId="1" applyFont="1" applyBorder="1" applyAlignment="1" applyProtection="1">
      <alignment horizontal="left" vertical="top" wrapText="1"/>
    </xf>
    <xf numFmtId="0" fontId="2" fillId="0" borderId="13" xfId="0" applyFont="1" applyBorder="1" applyAlignment="1">
      <alignment horizontal="left" vertical="top" wrapText="1"/>
    </xf>
    <xf numFmtId="0" fontId="3" fillId="0" borderId="2" xfId="0" applyFont="1" applyBorder="1" applyAlignment="1">
      <alignment horizontal="left" vertical="top" wrapText="1"/>
    </xf>
    <xf numFmtId="0" fontId="3" fillId="0" borderId="2" xfId="0" quotePrefix="1" applyFont="1" applyBorder="1" applyAlignment="1">
      <alignment horizontal="left" vertical="top"/>
    </xf>
    <xf numFmtId="44" fontId="4" fillId="0" borderId="2" xfId="0" applyNumberFormat="1" applyFont="1" applyBorder="1" applyAlignment="1">
      <alignment horizontal="left" vertical="top" wrapText="1"/>
    </xf>
    <xf numFmtId="44" fontId="4" fillId="0" borderId="2" xfId="1" applyFont="1" applyBorder="1" applyAlignment="1" applyProtection="1">
      <alignment horizontal="left" vertical="top" wrapText="1"/>
    </xf>
    <xf numFmtId="0" fontId="2" fillId="6" borderId="2" xfId="0" applyFont="1" applyFill="1" applyBorder="1" applyAlignment="1">
      <alignment horizontal="left" vertical="top" wrapText="1"/>
    </xf>
    <xf numFmtId="0" fontId="2" fillId="0" borderId="2" xfId="0" applyFont="1" applyBorder="1" applyAlignment="1">
      <alignment horizontal="left" vertical="center" wrapText="1"/>
    </xf>
    <xf numFmtId="2" fontId="4" fillId="4" borderId="2" xfId="0" applyNumberFormat="1" applyFont="1" applyFill="1" applyBorder="1" applyAlignment="1">
      <alignment horizontal="center" vertical="center" wrapText="1"/>
    </xf>
    <xf numFmtId="2" fontId="9" fillId="0" borderId="2" xfId="0" applyNumberFormat="1" applyFont="1" applyBorder="1" applyAlignment="1">
      <alignment horizontal="left" vertical="top" wrapText="1"/>
    </xf>
    <xf numFmtId="44" fontId="9" fillId="2" borderId="2" xfId="1" applyFont="1" applyFill="1" applyBorder="1" applyAlignment="1" applyProtection="1">
      <alignment horizontal="left" vertical="top" wrapText="1"/>
    </xf>
    <xf numFmtId="44" fontId="9" fillId="0" borderId="2" xfId="1" applyFont="1" applyBorder="1" applyAlignment="1" applyProtection="1">
      <alignment horizontal="left" vertical="top" wrapText="1"/>
    </xf>
    <xf numFmtId="0" fontId="9" fillId="0" borderId="1" xfId="0" applyFont="1" applyBorder="1" applyAlignment="1">
      <alignment horizontal="left" vertical="top" wrapText="1"/>
    </xf>
    <xf numFmtId="44" fontId="9" fillId="5" borderId="10" xfId="1" applyFont="1" applyFill="1" applyBorder="1" applyAlignment="1" applyProtection="1">
      <alignment horizontal="center" vertical="top" wrapText="1"/>
    </xf>
    <xf numFmtId="44" fontId="9" fillId="5" borderId="12" xfId="1" applyFont="1" applyFill="1" applyBorder="1" applyAlignment="1" applyProtection="1">
      <alignment horizontal="center" vertical="top" wrapText="1"/>
    </xf>
    <xf numFmtId="44" fontId="2" fillId="0" borderId="0" xfId="0" applyNumberFormat="1" applyFont="1" applyAlignment="1">
      <alignment horizontal="left" vertical="top" wrapText="1"/>
    </xf>
    <xf numFmtId="44" fontId="4" fillId="0" borderId="0" xfId="0" applyNumberFormat="1"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44" fontId="10" fillId="0" borderId="0" xfId="0" applyNumberFormat="1" applyFont="1" applyAlignment="1">
      <alignment horizontal="left" vertical="top" wrapText="1"/>
    </xf>
    <xf numFmtId="44" fontId="11" fillId="0" borderId="0" xfId="0" applyNumberFormat="1" applyFont="1" applyAlignment="1">
      <alignment horizontal="left" vertical="top" wrapText="1"/>
    </xf>
    <xf numFmtId="0" fontId="3" fillId="0" borderId="0" xfId="0" quotePrefix="1" applyFont="1" applyAlignment="1">
      <alignment horizontal="left" vertical="top"/>
    </xf>
    <xf numFmtId="0" fontId="5" fillId="0" borderId="0" xfId="0" applyFont="1" applyAlignment="1">
      <alignment horizontal="left" vertical="top" wrapText="1"/>
    </xf>
    <xf numFmtId="0" fontId="7" fillId="6" borderId="1" xfId="0" applyFont="1" applyFill="1" applyBorder="1" applyAlignment="1">
      <alignment horizontal="left" vertical="top" wrapText="1"/>
    </xf>
    <xf numFmtId="0" fontId="7" fillId="6" borderId="5" xfId="0" applyFont="1" applyFill="1" applyBorder="1" applyAlignment="1">
      <alignment horizontal="left" vertical="top" wrapText="1"/>
    </xf>
    <xf numFmtId="0" fontId="7" fillId="6" borderId="2" xfId="0" applyFont="1" applyFill="1" applyBorder="1" applyAlignment="1">
      <alignment horizontal="left" vertical="top" wrapText="1"/>
    </xf>
    <xf numFmtId="0" fontId="4" fillId="6" borderId="2" xfId="0" applyFont="1" applyFill="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horizontal="center" vertical="top" wrapText="1"/>
    </xf>
    <xf numFmtId="0" fontId="2" fillId="0" borderId="2"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3845858</xdr:colOff>
      <xdr:row>0</xdr:row>
      <xdr:rowOff>44823</xdr:rowOff>
    </xdr:from>
    <xdr:to>
      <xdr:col>8</xdr:col>
      <xdr:colOff>26557</xdr:colOff>
      <xdr:row>3</xdr:row>
      <xdr:rowOff>13521</xdr:rowOff>
    </xdr:to>
    <xdr:pic>
      <xdr:nvPicPr>
        <xdr:cNvPr id="2" name="Afbeelding 1">
          <a:extLst>
            <a:ext uri="{FF2B5EF4-FFF2-40B4-BE49-F238E27FC236}">
              <a16:creationId xmlns:a16="http://schemas.microsoft.com/office/drawing/2014/main" id="{E46A1297-6C40-A2AD-4072-BE08F92B16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95811" y="44823"/>
          <a:ext cx="1945005" cy="524510"/>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topLeftCell="A20" zoomScale="85" zoomScaleNormal="85" workbookViewId="0">
      <selection activeCell="C62" sqref="C62"/>
    </sheetView>
  </sheetViews>
  <sheetFormatPr defaultColWidth="9.109375" defaultRowHeight="11.4" x14ac:dyDescent="0.3"/>
  <cols>
    <col min="1" max="1" width="3.33203125" style="7" customWidth="1"/>
    <col min="2" max="2" width="78.44140625" style="7" customWidth="1"/>
    <col min="3" max="3" width="43.109375" style="7" customWidth="1"/>
    <col min="4" max="4" width="17.33203125" style="7" customWidth="1"/>
    <col min="5" max="5" width="17.44140625" style="7" customWidth="1"/>
    <col min="6" max="6" width="14.5546875" style="7" bestFit="1" customWidth="1"/>
    <col min="7" max="7" width="74.109375" style="7" customWidth="1"/>
    <col min="8" max="8" width="9.88671875" style="7" bestFit="1" customWidth="1"/>
    <col min="9" max="9" width="3.33203125" style="7" customWidth="1"/>
    <col min="10" max="11" width="14.5546875" style="50" bestFit="1" customWidth="1"/>
    <col min="12" max="12" width="9.109375" style="7"/>
    <col min="13" max="13" width="17.88671875" style="7" bestFit="1" customWidth="1"/>
    <col min="14" max="16384" width="9.109375" style="7"/>
  </cols>
  <sheetData>
    <row r="1" spans="1:11" ht="16.2" x14ac:dyDescent="0.3">
      <c r="B1" s="8" t="s">
        <v>69</v>
      </c>
    </row>
    <row r="2" spans="1:11" s="9" customFormat="1" x14ac:dyDescent="0.3">
      <c r="A2" s="3"/>
      <c r="B2" s="3" t="s">
        <v>0</v>
      </c>
      <c r="J2" s="51"/>
      <c r="K2" s="51"/>
    </row>
    <row r="3" spans="1:11" s="9" customFormat="1" ht="16.2" x14ac:dyDescent="0.3">
      <c r="A3" s="3"/>
      <c r="B3" s="23" t="s">
        <v>78</v>
      </c>
      <c r="J3" s="51"/>
      <c r="K3" s="51"/>
    </row>
    <row r="4" spans="1:11" s="9" customFormat="1" x14ac:dyDescent="0.3">
      <c r="A4" s="3"/>
      <c r="B4" s="3"/>
      <c r="J4" s="51"/>
      <c r="K4" s="51"/>
    </row>
    <row r="5" spans="1:11" s="9" customFormat="1" x14ac:dyDescent="0.3">
      <c r="A5" s="3"/>
      <c r="B5" s="3"/>
      <c r="J5" s="51"/>
      <c r="K5" s="51"/>
    </row>
    <row r="6" spans="1:11" s="9" customFormat="1" x14ac:dyDescent="0.3">
      <c r="A6" s="3"/>
      <c r="B6" s="3" t="s">
        <v>24</v>
      </c>
      <c r="J6" s="51"/>
      <c r="K6" s="51"/>
    </row>
    <row r="7" spans="1:11" s="9" customFormat="1" x14ac:dyDescent="0.3">
      <c r="A7" s="3"/>
      <c r="B7" s="10" t="s">
        <v>71</v>
      </c>
      <c r="J7" s="51"/>
      <c r="K7" s="51"/>
    </row>
    <row r="8" spans="1:11" s="9" customFormat="1" x14ac:dyDescent="0.3">
      <c r="A8" s="3"/>
      <c r="B8" s="10" t="s">
        <v>35</v>
      </c>
      <c r="J8" s="51"/>
      <c r="K8" s="51"/>
    </row>
    <row r="9" spans="1:11" s="9" customFormat="1" x14ac:dyDescent="0.3">
      <c r="A9" s="3"/>
      <c r="B9" s="10" t="s">
        <v>16</v>
      </c>
      <c r="J9" s="51"/>
      <c r="K9" s="51"/>
    </row>
    <row r="10" spans="1:11" s="9" customFormat="1" x14ac:dyDescent="0.3">
      <c r="A10" s="3"/>
      <c r="B10" s="10" t="s">
        <v>17</v>
      </c>
      <c r="J10" s="51"/>
      <c r="K10" s="51"/>
    </row>
    <row r="11" spans="1:11" s="9" customFormat="1" x14ac:dyDescent="0.3">
      <c r="A11" s="3"/>
      <c r="B11" s="10" t="s">
        <v>18</v>
      </c>
      <c r="J11" s="51"/>
      <c r="K11" s="51"/>
    </row>
    <row r="12" spans="1:11" s="9" customFormat="1" x14ac:dyDescent="0.3">
      <c r="A12" s="3"/>
      <c r="B12" s="10" t="s">
        <v>19</v>
      </c>
      <c r="J12" s="51"/>
      <c r="K12" s="51"/>
    </row>
    <row r="13" spans="1:11" s="9" customFormat="1" x14ac:dyDescent="0.3">
      <c r="A13" s="3"/>
      <c r="B13" s="10" t="s">
        <v>70</v>
      </c>
      <c r="J13" s="51"/>
      <c r="K13" s="51"/>
    </row>
    <row r="14" spans="1:11" s="9" customFormat="1" x14ac:dyDescent="0.3">
      <c r="A14" s="3"/>
      <c r="B14" s="10" t="s">
        <v>20</v>
      </c>
      <c r="J14" s="51"/>
      <c r="K14" s="51"/>
    </row>
    <row r="15" spans="1:11" s="9" customFormat="1" x14ac:dyDescent="0.3">
      <c r="A15" s="3"/>
      <c r="B15" s="10" t="s">
        <v>21</v>
      </c>
      <c r="J15" s="51"/>
      <c r="K15" s="51"/>
    </row>
    <row r="16" spans="1:11" s="9" customFormat="1" x14ac:dyDescent="0.3">
      <c r="A16" s="3"/>
      <c r="B16" s="10" t="s">
        <v>36</v>
      </c>
      <c r="J16" s="51"/>
      <c r="K16" s="51"/>
    </row>
    <row r="17" spans="1:12" s="9" customFormat="1" x14ac:dyDescent="0.3">
      <c r="A17" s="3"/>
      <c r="B17" s="10" t="s">
        <v>72</v>
      </c>
      <c r="J17" s="51"/>
      <c r="K17" s="51"/>
    </row>
    <row r="18" spans="1:12" s="9" customFormat="1" x14ac:dyDescent="0.3">
      <c r="A18" s="3"/>
      <c r="B18" s="10" t="s">
        <v>73</v>
      </c>
      <c r="J18" s="51"/>
      <c r="K18" s="51"/>
    </row>
    <row r="19" spans="1:12" s="9" customFormat="1" x14ac:dyDescent="0.3">
      <c r="A19" s="3"/>
      <c r="B19" s="10" t="s">
        <v>74</v>
      </c>
      <c r="J19" s="51"/>
      <c r="K19" s="51"/>
    </row>
    <row r="20" spans="1:12" s="9" customFormat="1" x14ac:dyDescent="0.3">
      <c r="A20" s="3"/>
      <c r="B20" s="55" t="s">
        <v>79</v>
      </c>
      <c r="J20" s="51"/>
      <c r="K20" s="51"/>
    </row>
    <row r="21" spans="1:12" s="9" customFormat="1" x14ac:dyDescent="0.3">
      <c r="A21" s="3"/>
      <c r="B21" s="10"/>
      <c r="J21" s="51"/>
      <c r="K21" s="51"/>
    </row>
    <row r="22" spans="1:12" s="32" customFormat="1" ht="65.099999999999994" customHeight="1" x14ac:dyDescent="0.3">
      <c r="A22" s="57" t="s">
        <v>59</v>
      </c>
      <c r="B22" s="58"/>
      <c r="C22" s="22" t="s">
        <v>1</v>
      </c>
      <c r="D22" s="22" t="s">
        <v>38</v>
      </c>
      <c r="E22" s="22" t="s">
        <v>28</v>
      </c>
      <c r="F22" s="22" t="s">
        <v>39</v>
      </c>
      <c r="G22" s="59" t="s">
        <v>13</v>
      </c>
      <c r="H22" s="59"/>
      <c r="J22" s="52" t="s">
        <v>64</v>
      </c>
      <c r="K22" s="52" t="s">
        <v>65</v>
      </c>
    </row>
    <row r="23" spans="1:12" x14ac:dyDescent="0.3">
      <c r="A23" s="12"/>
      <c r="B23" s="12"/>
      <c r="C23" s="11"/>
      <c r="D23" s="11"/>
      <c r="E23" s="13"/>
      <c r="F23" s="13"/>
      <c r="G23" s="11"/>
      <c r="H23" s="11"/>
      <c r="J23" s="53"/>
      <c r="K23" s="53"/>
    </row>
    <row r="24" spans="1:12" x14ac:dyDescent="0.3">
      <c r="A24" s="12"/>
      <c r="B24" s="12" t="s">
        <v>40</v>
      </c>
      <c r="C24" s="11"/>
      <c r="D24" s="11"/>
      <c r="E24" s="13"/>
      <c r="F24" s="13"/>
      <c r="G24" s="11"/>
      <c r="H24" s="11"/>
      <c r="J24" s="53"/>
      <c r="K24" s="53"/>
    </row>
    <row r="25" spans="1:12" x14ac:dyDescent="0.3">
      <c r="A25" s="11">
        <v>1</v>
      </c>
      <c r="B25" s="11" t="s">
        <v>41</v>
      </c>
      <c r="C25" s="11" t="s">
        <v>42</v>
      </c>
      <c r="D25" s="42">
        <v>570</v>
      </c>
      <c r="E25" s="43">
        <v>12.17</v>
      </c>
      <c r="F25" s="13">
        <f>D25*E25</f>
        <v>6936.9</v>
      </c>
      <c r="G25" s="11"/>
      <c r="H25" s="11"/>
      <c r="J25" s="53">
        <f>F25</f>
        <v>6936.9</v>
      </c>
      <c r="K25" s="53">
        <f>F25</f>
        <v>6936.9</v>
      </c>
    </row>
    <row r="26" spans="1:12" x14ac:dyDescent="0.3">
      <c r="A26" s="11">
        <v>2</v>
      </c>
      <c r="B26" s="11" t="s">
        <v>43</v>
      </c>
      <c r="C26" s="11" t="s">
        <v>42</v>
      </c>
      <c r="D26" s="42">
        <v>30</v>
      </c>
      <c r="E26" s="43">
        <v>21.29</v>
      </c>
      <c r="F26" s="13">
        <f t="shared" ref="F26" si="0">D26*E26</f>
        <v>638.69999999999993</v>
      </c>
      <c r="G26" s="11"/>
      <c r="H26" s="11"/>
      <c r="J26" s="53">
        <f>F26</f>
        <v>638.69999999999993</v>
      </c>
      <c r="K26" s="53">
        <f>F26</f>
        <v>638.69999999999993</v>
      </c>
    </row>
    <row r="27" spans="1:12" ht="12" thickBot="1" x14ac:dyDescent="0.35">
      <c r="A27" s="11"/>
      <c r="B27" s="11"/>
      <c r="C27" s="11"/>
      <c r="D27" s="42"/>
      <c r="E27" s="19"/>
      <c r="F27" s="13"/>
      <c r="G27" s="11"/>
      <c r="H27" s="11"/>
      <c r="J27" s="53"/>
      <c r="K27" s="53"/>
    </row>
    <row r="28" spans="1:12" x14ac:dyDescent="0.3">
      <c r="A28" s="11"/>
      <c r="B28" s="14" t="s">
        <v>44</v>
      </c>
      <c r="C28" s="11"/>
      <c r="D28" s="42"/>
      <c r="E28" s="19"/>
      <c r="F28" s="13"/>
      <c r="G28" s="26" t="s">
        <v>45</v>
      </c>
      <c r="H28" s="27" t="s">
        <v>46</v>
      </c>
      <c r="J28" s="53"/>
      <c r="K28" s="53"/>
    </row>
    <row r="29" spans="1:12" x14ac:dyDescent="0.3">
      <c r="A29" s="11">
        <v>3</v>
      </c>
      <c r="B29" s="11" t="s">
        <v>47</v>
      </c>
      <c r="C29" s="11" t="s">
        <v>48</v>
      </c>
      <c r="D29" s="42">
        <v>10000</v>
      </c>
      <c r="E29" s="24">
        <v>1.52</v>
      </c>
      <c r="F29" s="28">
        <f>D29*E29</f>
        <v>15200</v>
      </c>
      <c r="G29" s="29" t="s">
        <v>49</v>
      </c>
      <c r="H29" s="46">
        <v>1.52</v>
      </c>
      <c r="J29" s="53">
        <f>H29*D29</f>
        <v>15200</v>
      </c>
      <c r="K29" s="53">
        <f>H30*D29</f>
        <v>16800</v>
      </c>
      <c r="L29" s="48"/>
    </row>
    <row r="30" spans="1:12" ht="12" thickBot="1" x14ac:dyDescent="0.35">
      <c r="A30" s="11">
        <v>4</v>
      </c>
      <c r="B30" s="11" t="s">
        <v>50</v>
      </c>
      <c r="C30" s="11" t="s">
        <v>48</v>
      </c>
      <c r="D30" s="42">
        <v>1000</v>
      </c>
      <c r="E30" s="19">
        <f>E29</f>
        <v>1.52</v>
      </c>
      <c r="F30" s="28">
        <f>D30*E30</f>
        <v>1520</v>
      </c>
      <c r="G30" s="30" t="s">
        <v>25</v>
      </c>
      <c r="H30" s="47">
        <v>1.68</v>
      </c>
      <c r="J30" s="53">
        <f>H29*D30</f>
        <v>1520</v>
      </c>
      <c r="K30" s="53">
        <f>H30*D30</f>
        <v>1680</v>
      </c>
    </row>
    <row r="31" spans="1:12" ht="12" thickBot="1" x14ac:dyDescent="0.35">
      <c r="A31" s="1"/>
      <c r="B31" s="11"/>
      <c r="C31" s="11"/>
      <c r="D31" s="42"/>
      <c r="E31" s="19"/>
      <c r="F31" s="13"/>
      <c r="G31" s="11"/>
      <c r="H31" s="31"/>
      <c r="J31" s="53"/>
      <c r="K31" s="53"/>
    </row>
    <row r="32" spans="1:12" x14ac:dyDescent="0.3">
      <c r="A32" s="1"/>
      <c r="B32" s="14" t="s">
        <v>51</v>
      </c>
      <c r="C32" s="11"/>
      <c r="D32" s="42"/>
      <c r="E32" s="19"/>
      <c r="F32" s="13"/>
      <c r="G32" s="26" t="s">
        <v>52</v>
      </c>
      <c r="H32" s="27" t="s">
        <v>46</v>
      </c>
      <c r="J32" s="53"/>
      <c r="K32" s="53"/>
    </row>
    <row r="33" spans="1:13" x14ac:dyDescent="0.3">
      <c r="A33" s="1">
        <v>5</v>
      </c>
      <c r="B33" s="11" t="s">
        <v>53</v>
      </c>
      <c r="C33" s="11" t="s">
        <v>48</v>
      </c>
      <c r="D33" s="42">
        <v>3200</v>
      </c>
      <c r="E33" s="24">
        <v>1.85</v>
      </c>
      <c r="F33" s="13">
        <f>D33*E33</f>
        <v>5920</v>
      </c>
      <c r="G33" s="29" t="s">
        <v>49</v>
      </c>
      <c r="H33" s="46">
        <v>1.85</v>
      </c>
      <c r="J33" s="53">
        <f>H33*D33</f>
        <v>5920</v>
      </c>
      <c r="K33" s="53">
        <f>H34*D33</f>
        <v>6559.9999999999991</v>
      </c>
      <c r="L33" s="48"/>
    </row>
    <row r="34" spans="1:13" ht="12" thickBot="1" x14ac:dyDescent="0.35">
      <c r="A34" s="1">
        <v>6</v>
      </c>
      <c r="B34" s="11" t="s">
        <v>54</v>
      </c>
      <c r="C34" s="11" t="s">
        <v>48</v>
      </c>
      <c r="D34" s="42">
        <v>300</v>
      </c>
      <c r="E34" s="20">
        <f>E33</f>
        <v>1.85</v>
      </c>
      <c r="F34" s="13">
        <f>D34*E34</f>
        <v>555</v>
      </c>
      <c r="G34" s="30" t="s">
        <v>25</v>
      </c>
      <c r="H34" s="47">
        <v>2.0499999999999998</v>
      </c>
      <c r="J34" s="53">
        <f>H33*D34</f>
        <v>555</v>
      </c>
      <c r="K34" s="53">
        <f>H34*D34</f>
        <v>615</v>
      </c>
    </row>
    <row r="35" spans="1:13" x14ac:dyDescent="0.3">
      <c r="A35" s="1"/>
      <c r="B35" s="11"/>
      <c r="C35" s="11"/>
      <c r="D35" s="25"/>
      <c r="E35" s="20"/>
      <c r="F35" s="13"/>
      <c r="G35" s="11"/>
      <c r="H35" s="11"/>
      <c r="J35" s="53"/>
      <c r="K35" s="53"/>
    </row>
    <row r="36" spans="1:13" s="9" customFormat="1" x14ac:dyDescent="0.3">
      <c r="A36" s="35"/>
      <c r="B36" s="36" t="s">
        <v>57</v>
      </c>
      <c r="C36" s="14"/>
      <c r="D36" s="14"/>
      <c r="E36" s="14"/>
      <c r="F36" s="37">
        <f>SUM(F23:F35)</f>
        <v>30770.6</v>
      </c>
      <c r="G36" s="14"/>
      <c r="H36" s="14"/>
      <c r="J36" s="54"/>
      <c r="K36" s="54"/>
      <c r="M36" s="49"/>
    </row>
    <row r="37" spans="1:13" s="9" customFormat="1" x14ac:dyDescent="0.3">
      <c r="A37" s="3"/>
      <c r="B37" s="3"/>
      <c r="J37" s="54"/>
      <c r="K37" s="54"/>
    </row>
    <row r="38" spans="1:13" ht="27.6" x14ac:dyDescent="0.3">
      <c r="A38" s="57" t="s">
        <v>37</v>
      </c>
      <c r="B38" s="58"/>
      <c r="C38" s="22" t="s">
        <v>1</v>
      </c>
      <c r="D38" s="22" t="s">
        <v>38</v>
      </c>
      <c r="E38" s="22" t="s">
        <v>28</v>
      </c>
      <c r="F38" s="22"/>
      <c r="G38" s="59" t="s">
        <v>13</v>
      </c>
      <c r="H38" s="59"/>
      <c r="J38" s="53"/>
      <c r="K38" s="53"/>
    </row>
    <row r="39" spans="1:13" ht="12" thickBot="1" x14ac:dyDescent="0.35">
      <c r="A39" s="12"/>
      <c r="B39" s="12"/>
      <c r="C39" s="12"/>
      <c r="D39" s="12"/>
      <c r="E39" s="13"/>
      <c r="F39" s="33"/>
      <c r="G39" s="21"/>
      <c r="J39" s="53"/>
      <c r="K39" s="53"/>
    </row>
    <row r="40" spans="1:13" ht="10.65" customHeight="1" x14ac:dyDescent="0.3">
      <c r="A40" s="11"/>
      <c r="B40" s="14" t="s">
        <v>26</v>
      </c>
      <c r="C40" s="14"/>
      <c r="D40" s="14"/>
      <c r="E40" s="13"/>
      <c r="F40" s="28"/>
      <c r="G40" s="26" t="s">
        <v>55</v>
      </c>
      <c r="H40" s="27" t="s">
        <v>46</v>
      </c>
      <c r="J40" s="53"/>
      <c r="K40" s="53"/>
    </row>
    <row r="41" spans="1:13" x14ac:dyDescent="0.3">
      <c r="A41" s="11">
        <v>1</v>
      </c>
      <c r="B41" s="11" t="s">
        <v>26</v>
      </c>
      <c r="C41" s="11" t="s">
        <v>56</v>
      </c>
      <c r="D41" s="45">
        <v>800</v>
      </c>
      <c r="E41" s="18">
        <v>41</v>
      </c>
      <c r="F41" s="28">
        <f>D41*E41</f>
        <v>32800</v>
      </c>
      <c r="G41" s="29" t="s">
        <v>27</v>
      </c>
      <c r="H41" s="46">
        <v>41</v>
      </c>
      <c r="J41" s="53">
        <f>H41*D41</f>
        <v>32800</v>
      </c>
      <c r="K41" s="53">
        <f>H42*D41</f>
        <v>36000</v>
      </c>
      <c r="L41" s="48"/>
      <c r="M41" s="48"/>
    </row>
    <row r="42" spans="1:13" ht="12" thickBot="1" x14ac:dyDescent="0.35">
      <c r="A42" s="1"/>
      <c r="B42" s="11"/>
      <c r="C42" s="11"/>
      <c r="D42" s="11"/>
      <c r="E42" s="13"/>
      <c r="F42" s="28"/>
      <c r="G42" s="30" t="s">
        <v>25</v>
      </c>
      <c r="H42" s="47">
        <v>45</v>
      </c>
      <c r="J42" s="53"/>
      <c r="K42" s="53"/>
    </row>
    <row r="43" spans="1:13" x14ac:dyDescent="0.3">
      <c r="A43" s="12"/>
      <c r="B43" s="36" t="s">
        <v>58</v>
      </c>
      <c r="C43" s="12"/>
      <c r="D43" s="12"/>
      <c r="E43" s="13"/>
      <c r="F43" s="38">
        <f>SUM(F39:F42)</f>
        <v>32800</v>
      </c>
      <c r="G43" s="34"/>
      <c r="H43" s="34"/>
      <c r="J43" s="53"/>
      <c r="K43" s="53"/>
    </row>
    <row r="44" spans="1:13" s="9" customFormat="1" x14ac:dyDescent="0.3">
      <c r="A44" s="6"/>
      <c r="C44" s="7"/>
      <c r="D44" s="7"/>
      <c r="E44" s="7"/>
      <c r="F44" s="7"/>
      <c r="J44" s="54"/>
      <c r="K44" s="54"/>
    </row>
    <row r="45" spans="1:13" s="9" customFormat="1" ht="13.8" x14ac:dyDescent="0.3">
      <c r="A45" s="59" t="s">
        <v>60</v>
      </c>
      <c r="B45" s="59"/>
      <c r="C45" s="39"/>
      <c r="D45" s="39"/>
      <c r="E45" s="39"/>
      <c r="F45" s="39"/>
      <c r="G45" s="60"/>
      <c r="H45" s="60"/>
      <c r="J45" s="54"/>
      <c r="K45" s="54"/>
    </row>
    <row r="46" spans="1:13" s="9" customFormat="1" x14ac:dyDescent="0.3">
      <c r="A46" s="15">
        <v>1</v>
      </c>
      <c r="B46" s="11" t="s">
        <v>61</v>
      </c>
      <c r="C46" s="11"/>
      <c r="D46" s="11"/>
      <c r="E46" s="11"/>
      <c r="F46" s="37">
        <f>F36+F43</f>
        <v>63570.6</v>
      </c>
      <c r="G46" s="62"/>
      <c r="H46" s="62"/>
      <c r="J46" s="54"/>
      <c r="K46" s="54"/>
    </row>
    <row r="47" spans="1:13" s="9" customFormat="1" ht="22.35" customHeight="1" x14ac:dyDescent="0.3">
      <c r="A47" s="15">
        <v>2</v>
      </c>
      <c r="B47" s="40" t="s">
        <v>62</v>
      </c>
      <c r="C47" s="40"/>
      <c r="D47" s="40"/>
      <c r="E47" s="40"/>
      <c r="F47" s="41">
        <f>10-10*((F46-J47)/(K47-J47))</f>
        <v>10</v>
      </c>
      <c r="G47" s="63" t="s">
        <v>66</v>
      </c>
      <c r="H47" s="63"/>
      <c r="J47" s="54">
        <f>SUM(J23:J46)</f>
        <v>63570.6</v>
      </c>
      <c r="K47" s="54">
        <f>SUM(K23:K46)</f>
        <v>69230.600000000006</v>
      </c>
    </row>
    <row r="48" spans="1:13" s="9" customFormat="1" x14ac:dyDescent="0.3">
      <c r="A48" s="6"/>
      <c r="C48" s="7"/>
      <c r="D48" s="7"/>
      <c r="E48" s="7"/>
      <c r="F48" s="7"/>
      <c r="J48" s="51"/>
      <c r="K48" s="51"/>
    </row>
    <row r="49" spans="1:11" s="9" customFormat="1" x14ac:dyDescent="0.3">
      <c r="A49" s="6"/>
      <c r="C49" s="7"/>
      <c r="D49" s="7"/>
      <c r="E49" s="7"/>
      <c r="F49" s="7"/>
      <c r="J49" s="51"/>
      <c r="K49" s="51"/>
    </row>
    <row r="50" spans="1:11" s="9" customFormat="1" ht="13.8" x14ac:dyDescent="0.3">
      <c r="A50" s="59" t="s">
        <v>63</v>
      </c>
      <c r="B50" s="59"/>
      <c r="C50" s="22" t="s">
        <v>1</v>
      </c>
      <c r="D50" s="22"/>
      <c r="E50" s="22" t="s">
        <v>14</v>
      </c>
      <c r="F50" s="22"/>
      <c r="G50" s="59" t="s">
        <v>13</v>
      </c>
      <c r="H50" s="59"/>
      <c r="J50" s="51"/>
      <c r="K50" s="51"/>
    </row>
    <row r="51" spans="1:11" x14ac:dyDescent="0.3">
      <c r="A51" s="1"/>
      <c r="B51" s="1"/>
      <c r="C51" s="11"/>
      <c r="D51" s="11"/>
      <c r="E51" s="13"/>
      <c r="F51" s="13"/>
      <c r="G51" s="63"/>
      <c r="H51" s="63"/>
    </row>
    <row r="52" spans="1:11" ht="11.1" customHeight="1" x14ac:dyDescent="0.3">
      <c r="A52" s="1">
        <v>1</v>
      </c>
      <c r="B52" s="1" t="s">
        <v>33</v>
      </c>
      <c r="C52" s="11" t="s">
        <v>32</v>
      </c>
      <c r="D52" s="11"/>
      <c r="E52" s="44">
        <v>26.4</v>
      </c>
      <c r="F52" s="13"/>
      <c r="G52" s="61" t="s">
        <v>75</v>
      </c>
      <c r="H52" s="61"/>
    </row>
    <row r="53" spans="1:11" ht="11.1" customHeight="1" x14ac:dyDescent="0.3">
      <c r="A53" s="1">
        <v>2</v>
      </c>
      <c r="B53" s="11" t="s">
        <v>23</v>
      </c>
      <c r="C53" s="11" t="s">
        <v>22</v>
      </c>
      <c r="D53" s="11"/>
      <c r="E53" s="44">
        <v>29.4</v>
      </c>
      <c r="F53" s="13"/>
      <c r="G53" s="61" t="s">
        <v>76</v>
      </c>
      <c r="H53" s="61"/>
    </row>
    <row r="54" spans="1:11" s="9" customFormat="1" ht="11.1" customHeight="1" x14ac:dyDescent="0.3">
      <c r="A54" s="11">
        <v>3</v>
      </c>
      <c r="B54" s="11" t="s">
        <v>31</v>
      </c>
      <c r="C54" s="11" t="s">
        <v>22</v>
      </c>
      <c r="D54" s="11"/>
      <c r="E54" s="44">
        <v>29.4</v>
      </c>
      <c r="F54" s="13"/>
      <c r="G54" s="61"/>
      <c r="H54" s="61"/>
      <c r="J54" s="51"/>
      <c r="K54" s="51"/>
    </row>
    <row r="55" spans="1:11" ht="11.1" customHeight="1" x14ac:dyDescent="0.3">
      <c r="A55" s="1">
        <v>4</v>
      </c>
      <c r="B55" s="1" t="s">
        <v>29</v>
      </c>
      <c r="C55" s="11" t="s">
        <v>30</v>
      </c>
      <c r="D55" s="11"/>
      <c r="E55" s="44" t="s">
        <v>30</v>
      </c>
      <c r="F55" s="13"/>
      <c r="G55" s="61" t="s">
        <v>77</v>
      </c>
      <c r="H55" s="61"/>
    </row>
    <row r="56" spans="1:11" s="9" customFormat="1" ht="11.4" customHeight="1" x14ac:dyDescent="0.3">
      <c r="A56" s="11">
        <v>5</v>
      </c>
      <c r="B56" s="11" t="s">
        <v>67</v>
      </c>
      <c r="C56" s="11" t="s">
        <v>22</v>
      </c>
      <c r="D56" s="11"/>
      <c r="E56" s="44">
        <v>39.549999999999997</v>
      </c>
      <c r="F56" s="11"/>
      <c r="G56" s="61" t="s">
        <v>68</v>
      </c>
      <c r="H56" s="61"/>
      <c r="J56" s="51"/>
      <c r="K56" s="51"/>
    </row>
    <row r="58" spans="1:11" x14ac:dyDescent="0.3">
      <c r="B58" s="56" t="s">
        <v>12</v>
      </c>
      <c r="C58" s="56"/>
    </row>
    <row r="59" spans="1:11" x14ac:dyDescent="0.3">
      <c r="B59" s="56" t="s">
        <v>15</v>
      </c>
      <c r="C59" s="56"/>
      <c r="D59" s="16"/>
    </row>
    <row r="60" spans="1:11" x14ac:dyDescent="0.3">
      <c r="B60" s="6"/>
      <c r="C60" s="6"/>
    </row>
    <row r="61" spans="1:11" s="9" customFormat="1" x14ac:dyDescent="0.3">
      <c r="B61" s="3" t="s">
        <v>2</v>
      </c>
      <c r="C61" s="3"/>
      <c r="J61" s="51"/>
      <c r="K61" s="51"/>
    </row>
    <row r="62" spans="1:11" x14ac:dyDescent="0.3">
      <c r="B62" s="1" t="s">
        <v>3</v>
      </c>
      <c r="C62" s="17" t="s">
        <v>4</v>
      </c>
    </row>
    <row r="63" spans="1:11" x14ac:dyDescent="0.3">
      <c r="B63" s="1" t="s">
        <v>5</v>
      </c>
      <c r="C63" s="17" t="s">
        <v>6</v>
      </c>
    </row>
    <row r="64" spans="1:11" x14ac:dyDescent="0.3">
      <c r="B64" s="1" t="s">
        <v>7</v>
      </c>
      <c r="C64" s="17" t="s">
        <v>8</v>
      </c>
    </row>
    <row r="65" spans="2:3" x14ac:dyDescent="0.3">
      <c r="B65" s="1" t="s">
        <v>9</v>
      </c>
      <c r="C65" s="17" t="s">
        <v>10</v>
      </c>
    </row>
    <row r="66" spans="2:3" ht="45.6" x14ac:dyDescent="0.3">
      <c r="B66" s="1" t="s">
        <v>34</v>
      </c>
      <c r="C66" s="17"/>
    </row>
    <row r="67" spans="2:3" x14ac:dyDescent="0.3">
      <c r="B67" s="3" t="s">
        <v>11</v>
      </c>
      <c r="C67" s="6"/>
    </row>
    <row r="68" spans="2:3" x14ac:dyDescent="0.3">
      <c r="B68" s="4" t="s">
        <v>3</v>
      </c>
      <c r="C68" s="17" t="s">
        <v>4</v>
      </c>
    </row>
    <row r="69" spans="2:3" x14ac:dyDescent="0.3">
      <c r="B69" s="4" t="s">
        <v>5</v>
      </c>
      <c r="C69" s="17" t="s">
        <v>6</v>
      </c>
    </row>
    <row r="70" spans="2:3" x14ac:dyDescent="0.3">
      <c r="B70" s="4" t="s">
        <v>7</v>
      </c>
      <c r="C70" s="17" t="s">
        <v>8</v>
      </c>
    </row>
    <row r="71" spans="2:3" x14ac:dyDescent="0.3">
      <c r="B71" s="5" t="s">
        <v>9</v>
      </c>
      <c r="C71" s="17" t="s">
        <v>10</v>
      </c>
    </row>
    <row r="72" spans="2:3" ht="45.6" x14ac:dyDescent="0.3">
      <c r="B72" s="2" t="s">
        <v>34</v>
      </c>
      <c r="C72" s="17"/>
    </row>
  </sheetData>
  <sheetProtection algorithmName="SHA-512" hashValue="guqFqjx/FH+GmRffqAGw1sxr93bo52vKrC8a0mxiuT2/V8S+xLHlS6JU3M6RK071lfGVVbU+xz6bBVpO3wr4+w==" saltValue="XWj63TSARVVvDmt04Jgw1Q==" spinCount="100000" sheet="1" selectLockedCells="1"/>
  <mergeCells count="18">
    <mergeCell ref="G54:H54"/>
    <mergeCell ref="G55:H55"/>
    <mergeCell ref="G56:H56"/>
    <mergeCell ref="G46:H46"/>
    <mergeCell ref="G50:H50"/>
    <mergeCell ref="G47:H47"/>
    <mergeCell ref="G52:H52"/>
    <mergeCell ref="G51:H51"/>
    <mergeCell ref="G22:H22"/>
    <mergeCell ref="G38:H38"/>
    <mergeCell ref="A45:B45"/>
    <mergeCell ref="G45:H45"/>
    <mergeCell ref="G53:H53"/>
    <mergeCell ref="B59:C59"/>
    <mergeCell ref="A38:B38"/>
    <mergeCell ref="B58:C58"/>
    <mergeCell ref="A50:B50"/>
    <mergeCell ref="A22:B22"/>
  </mergeCells>
  <dataValidations count="3">
    <dataValidation type="decimal" allowBlank="1" showInputMessage="1" showErrorMessage="1" errorTitle="Buiten bandbreedte" error="Het ingevoerde tarief ligt buiten de bandbreedte." promptTitle="Bandbreedte" prompt="Voor dit tarief geldt de bandbreedte zoals rechts in het oranje kader weergegeven." sqref="E29" xr:uid="{23EABE9B-0E88-4B42-A2B5-4FC9947B24B5}">
      <formula1>H$29</formula1>
      <formula2>H$30</formula2>
    </dataValidation>
    <dataValidation type="decimal" allowBlank="1" showInputMessage="1" showErrorMessage="1" error="Aangeboden eenheidsprijs buiten bandbreedte!" prompt="Voor dit tarief geldt de bandbreedte zoals rechts in het oranje kader weergegeven." sqref="E41" xr:uid="{00000000-0002-0000-0000-000000000000}">
      <formula1>H41</formula1>
      <formula2>H42</formula2>
    </dataValidation>
    <dataValidation type="decimal" allowBlank="1" showInputMessage="1" showErrorMessage="1" errorTitle="Buiten bandbreedte" error="Het ingevoerde tarief valt buiten de bandbreedte." promptTitle="Bandbreedte" prompt="Voor dit tarief geldt de bandbreedte zoals rechts in het oranje kader weergegeven." sqref="E33" xr:uid="{89538E42-7E22-4966-A09A-992E1501AB8C}">
      <formula1>$H$33</formula1>
      <formula2>$H$34</formula2>
    </dataValidation>
  </dataValidations>
  <printOptions gridLines="1"/>
  <pageMargins left="0.7" right="0.7" top="0.75" bottom="0.75" header="0.3" footer="0.3"/>
  <pageSetup paperSize="8" scale="6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230027REG v2.0</vt:lpstr>
      <vt:lpstr>'Inschrijfstaat 230027REG v2.0'!Afdrukbereik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Clement, SR (Sander)</dc:creator>
  <cp:lastModifiedBy>Clement, SR (Sander)</cp:lastModifiedBy>
  <cp:lastPrinted>2022-04-11T20:00:21Z</cp:lastPrinted>
  <dcterms:created xsi:type="dcterms:W3CDTF">2015-02-24T13:17:05Z</dcterms:created>
  <dcterms:modified xsi:type="dcterms:W3CDTF">2024-02-22T18:20:49Z</dcterms:modified>
</cp:coreProperties>
</file>